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definedNames>
    <definedName name="_xlnm._FilterDatabase" localSheetId="0" hidden="1">'Գնային առաջարկներ'!$A$5:$P$11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J9" i="1" s="1"/>
  <c r="O8" i="1"/>
  <c r="P8" i="1"/>
  <c r="M8" i="1" s="1"/>
  <c r="J7" i="1"/>
  <c r="K7" i="1"/>
  <c r="H7" i="1" s="1"/>
  <c r="Q7" i="1"/>
  <c r="Q8" i="1"/>
  <c r="Q9" i="1"/>
  <c r="Q10" i="1"/>
  <c r="Q11" i="1"/>
  <c r="Q6" i="1"/>
  <c r="K11" i="1"/>
  <c r="H11" i="1" s="1"/>
  <c r="G11" i="1"/>
  <c r="G9" i="1"/>
  <c r="K8" i="1"/>
  <c r="H8" i="1" s="1"/>
  <c r="G8" i="1"/>
  <c r="G7" i="1"/>
  <c r="G6" i="1"/>
  <c r="P11" i="1"/>
  <c r="M11" i="1" s="1"/>
  <c r="L11" i="1"/>
  <c r="P10" i="1"/>
  <c r="M10" i="1" s="1"/>
  <c r="L10" i="1"/>
  <c r="P9" i="1"/>
  <c r="M9" i="1"/>
  <c r="L9" i="1"/>
  <c r="L8" i="1"/>
  <c r="P7" i="1"/>
  <c r="M7" i="1" s="1"/>
  <c r="L7" i="1"/>
  <c r="P6" i="1"/>
  <c r="M6" i="1" s="1"/>
  <c r="L6" i="1"/>
  <c r="E7" i="1"/>
  <c r="E8" i="1"/>
  <c r="E9" i="1"/>
  <c r="E10" i="1"/>
  <c r="E11" i="1"/>
  <c r="E6" i="1"/>
  <c r="K6" i="1"/>
  <c r="H6" i="1" s="1"/>
  <c r="H9" i="1" l="1"/>
</calcChain>
</file>

<file path=xl/sharedStrings.xml><?xml version="1.0" encoding="utf-8"?>
<sst xmlns="http://schemas.openxmlformats.org/spreadsheetml/2006/main" count="27" uniqueCount="22">
  <si>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</si>
  <si>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</si>
  <si>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</si>
  <si>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</si>
  <si>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</si>
  <si>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</si>
  <si>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</si>
  <si>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</si>
  <si>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</si>
  <si>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</si>
  <si>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</si>
  <si>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</si>
  <si>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</si>
  <si>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</si>
  <si>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Թեստեր թմրանյութերի համար /տասնյակ/</t>
  </si>
  <si>
    <t>Քլորոֆորմ /հ.ք.մ./ 2</t>
  </si>
  <si>
    <t>Պետրոլենային եթեր</t>
  </si>
  <si>
    <t>Բաժակներ նիշերով 120մլ, պլաստմասե</t>
  </si>
  <si>
    <t>Պարաֆին</t>
  </si>
  <si>
    <t>Գազային քլոոմատոգիր֊Մասս–սպեկտրոմետր /ՇՇ–1ԳՏ/սարքավորման սրվակ՝ կափարիչով /կապույտ/</t>
  </si>
  <si>
    <t>«Էքստրա մոթորս» ՍՊԸ</t>
  </si>
  <si>
    <t>«Իմմունոֆարմ»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</si>
</sst>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64" fontId="2" fillId="2" borderId="7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2" fillId="0" borderId="0" xfId="1" applyFont="1" applyFill="1" applyAlignment="1">
      <alignment vertical="center"/>
    </xf>
    <xf numFmtId="164" fontId="2" fillId="2" borderId="1" xfId="1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left" vertical="center" wrapText="1"/>
    </xf>
    <xf numFmtId="164" fontId="2" fillId="3" borderId="7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zoomScale="85" zoomScaleNormal="85" workbookViewId="0">
      <pane xSplit="6" ySplit="5" topLeftCell="I6" activePane="bottomRight" state="frozen"/>
      <selection pane="topRight" activeCell="G1" sqref="G1"/>
      <selection pane="bottomLeft" activeCell="A6" sqref="A6"/>
      <selection pane="bottomRight" activeCell="K9" activeCellId="1" sqref="K7 K9"/>
    </sheetView>
  </sheetViews>
  <sheetFormatPr defaultColWidth="9.140625" defaultRowHeight="13.5" x14ac:dyDescent="0.25"/>
  <cols>
    <col min="1" max="1" width="14.85546875" style="16" customWidth="1"/>
    <col min="2" max="2" width="16.7109375" style="16" customWidth="1"/>
    <col min="3" max="3" width="35.7109375" style="16" customWidth="1"/>
    <col min="4" max="4" width="16" style="16" customWidth="1"/>
    <col min="5" max="5" width="19.28515625" style="16" customWidth="1"/>
    <col min="6" max="6" width="23" style="16" customWidth="1"/>
    <col min="7" max="16" width="22.140625" style="16" customWidth="1"/>
    <col min="17" max="17" width="18.42578125" style="16" hidden="1" customWidth="1"/>
    <col min="18" max="16384" width="9.140625" style="16"/>
  </cols>
  <sheetData>
    <row r="1" spans="1:17" x14ac:dyDescent="0.25">
      <c r="A1" s="5"/>
    </row>
    <row r="2" spans="1:17" ht="14.25" x14ac:dyDescent="0.25">
      <c r="A2" s="6" t="s">
        <v>4</v>
      </c>
      <c r="B2" s="6"/>
      <c r="C2" s="6"/>
      <c r="D2" s="6"/>
      <c r="E2" s="6"/>
      <c r="F2" s="6"/>
    </row>
    <row r="3" spans="1:17" ht="14.25" thickBot="1" x14ac:dyDescent="0.3"/>
    <row r="4" spans="1:17" ht="14.25" x14ac:dyDescent="0.25">
      <c r="A4" s="21" t="s">
        <v>0</v>
      </c>
      <c r="B4" s="22"/>
      <c r="C4" s="23"/>
      <c r="D4" s="24" t="s">
        <v>10</v>
      </c>
      <c r="E4" s="22"/>
      <c r="F4" s="22"/>
      <c r="G4" s="25" t="s">
        <v>20</v>
      </c>
      <c r="H4" s="25"/>
      <c r="I4" s="25"/>
      <c r="J4" s="25"/>
      <c r="K4" s="25"/>
      <c r="L4" s="25" t="s">
        <v>21</v>
      </c>
      <c r="M4" s="25"/>
      <c r="N4" s="25"/>
      <c r="O4" s="25"/>
      <c r="P4" s="25"/>
    </row>
    <row r="5" spans="1:17" ht="26.25" customHeight="1" x14ac:dyDescent="0.25">
      <c r="A5" s="7" t="s">
        <v>3</v>
      </c>
      <c r="B5" s="8" t="s">
        <v>2</v>
      </c>
      <c r="C5" s="8" t="s">
        <v>1</v>
      </c>
      <c r="D5" s="8" t="s">
        <v>11</v>
      </c>
      <c r="E5" s="8" t="s">
        <v>12</v>
      </c>
      <c r="F5" s="9" t="s">
        <v>13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5</v>
      </c>
      <c r="M5" s="8" t="s">
        <v>6</v>
      </c>
      <c r="N5" s="8" t="s">
        <v>7</v>
      </c>
      <c r="O5" s="8" t="s">
        <v>8</v>
      </c>
      <c r="P5" s="8" t="s">
        <v>9</v>
      </c>
    </row>
    <row r="6" spans="1:17" s="18" customFormat="1" ht="27" x14ac:dyDescent="0.25">
      <c r="A6" s="17">
        <v>1</v>
      </c>
      <c r="B6" s="17">
        <v>33691162</v>
      </c>
      <c r="C6" s="12" t="s">
        <v>14</v>
      </c>
      <c r="D6" s="13">
        <v>125</v>
      </c>
      <c r="E6" s="14">
        <f>+F6/D6</f>
        <v>4000</v>
      </c>
      <c r="F6" s="15">
        <v>500000</v>
      </c>
      <c r="G6" s="4">
        <f t="shared" ref="G6:G11" si="0">+I6/$D6</f>
        <v>0</v>
      </c>
      <c r="H6" s="4">
        <f t="shared" ref="H6:H11" si="1">+K6/$D6</f>
        <v>0</v>
      </c>
      <c r="I6" s="4"/>
      <c r="J6" s="4"/>
      <c r="K6" s="4">
        <f t="shared" ref="K6:K11" si="2">+J6+I6</f>
        <v>0</v>
      </c>
      <c r="L6" s="4">
        <f t="shared" ref="L6:L11" si="3">+N6/$D6</f>
        <v>0</v>
      </c>
      <c r="M6" s="4">
        <f t="shared" ref="M6:M11" si="4">+P6/$D6</f>
        <v>0</v>
      </c>
      <c r="N6" s="4"/>
      <c r="O6" s="4"/>
      <c r="P6" s="4">
        <f t="shared" ref="P6:P11" si="5">+O6+N6</f>
        <v>0</v>
      </c>
      <c r="Q6" s="10">
        <f>+MIN(N6,I6)</f>
        <v>0</v>
      </c>
    </row>
    <row r="7" spans="1:17" s="18" customFormat="1" x14ac:dyDescent="0.25">
      <c r="A7" s="19">
        <v>2</v>
      </c>
      <c r="B7" s="19">
        <v>33691421</v>
      </c>
      <c r="C7" s="11" t="s">
        <v>15</v>
      </c>
      <c r="D7" s="1">
        <v>20</v>
      </c>
      <c r="E7" s="2">
        <f t="shared" ref="E7:E11" si="6">+F7/D7</f>
        <v>17500</v>
      </c>
      <c r="F7" s="3">
        <v>350000</v>
      </c>
      <c r="G7" s="4">
        <f t="shared" si="0"/>
        <v>11500</v>
      </c>
      <c r="H7" s="4">
        <f t="shared" si="1"/>
        <v>13800</v>
      </c>
      <c r="I7" s="4">
        <v>230000</v>
      </c>
      <c r="J7" s="4">
        <f>+K7-I7</f>
        <v>46000</v>
      </c>
      <c r="K7" s="4">
        <f>+I7*1.2</f>
        <v>276000</v>
      </c>
      <c r="L7" s="4">
        <f t="shared" si="3"/>
        <v>0</v>
      </c>
      <c r="M7" s="4">
        <f t="shared" si="4"/>
        <v>0</v>
      </c>
      <c r="N7" s="4"/>
      <c r="O7" s="4"/>
      <c r="P7" s="4">
        <f t="shared" si="5"/>
        <v>0</v>
      </c>
      <c r="Q7" s="10">
        <f t="shared" ref="Q7:Q11" si="7">+MIN(N7,I7)</f>
        <v>230000</v>
      </c>
    </row>
    <row r="8" spans="1:17" s="18" customFormat="1" ht="54" x14ac:dyDescent="0.25">
      <c r="A8" s="19">
        <v>3</v>
      </c>
      <c r="B8" s="19">
        <v>33111490</v>
      </c>
      <c r="C8" s="11" t="s">
        <v>19</v>
      </c>
      <c r="D8" s="1">
        <v>500</v>
      </c>
      <c r="E8" s="2">
        <f t="shared" si="6"/>
        <v>800</v>
      </c>
      <c r="F8" s="3">
        <v>400000</v>
      </c>
      <c r="G8" s="4">
        <f t="shared" si="0"/>
        <v>0</v>
      </c>
      <c r="H8" s="4">
        <f t="shared" si="1"/>
        <v>0</v>
      </c>
      <c r="I8" s="4"/>
      <c r="J8" s="4"/>
      <c r="K8" s="4">
        <f t="shared" si="2"/>
        <v>0</v>
      </c>
      <c r="L8" s="4">
        <f t="shared" si="3"/>
        <v>233.2</v>
      </c>
      <c r="M8" s="4">
        <f t="shared" si="4"/>
        <v>279.83999999999997</v>
      </c>
      <c r="N8" s="4">
        <v>116600</v>
      </c>
      <c r="O8" s="4">
        <f>+P8-N8</f>
        <v>23320</v>
      </c>
      <c r="P8" s="4">
        <f>+N8*1.2</f>
        <v>139920</v>
      </c>
      <c r="Q8" s="10">
        <f t="shared" si="7"/>
        <v>116600</v>
      </c>
    </row>
    <row r="9" spans="1:17" s="18" customFormat="1" x14ac:dyDescent="0.25">
      <c r="A9" s="19">
        <v>4</v>
      </c>
      <c r="B9" s="19">
        <v>24321580</v>
      </c>
      <c r="C9" s="11" t="s">
        <v>16</v>
      </c>
      <c r="D9" s="1">
        <v>5</v>
      </c>
      <c r="E9" s="2">
        <f t="shared" si="6"/>
        <v>10000</v>
      </c>
      <c r="F9" s="3">
        <v>50000</v>
      </c>
      <c r="G9" s="4">
        <f t="shared" si="0"/>
        <v>8166.6660000000002</v>
      </c>
      <c r="H9" s="4">
        <f t="shared" si="1"/>
        <v>9799.9992000000002</v>
      </c>
      <c r="I9" s="4">
        <v>40833.33</v>
      </c>
      <c r="J9" s="4">
        <f>+K9-I9</f>
        <v>8166.6659999999974</v>
      </c>
      <c r="K9" s="4">
        <f>+I9*1.2</f>
        <v>48999.995999999999</v>
      </c>
      <c r="L9" s="4">
        <f t="shared" si="3"/>
        <v>0</v>
      </c>
      <c r="M9" s="4">
        <f t="shared" si="4"/>
        <v>0</v>
      </c>
      <c r="N9" s="4"/>
      <c r="O9" s="4"/>
      <c r="P9" s="4">
        <f t="shared" si="5"/>
        <v>0</v>
      </c>
      <c r="Q9" s="10">
        <f t="shared" si="7"/>
        <v>40833.33</v>
      </c>
    </row>
    <row r="10" spans="1:17" s="18" customFormat="1" ht="27" x14ac:dyDescent="0.25">
      <c r="A10" s="17">
        <v>5</v>
      </c>
      <c r="B10" s="17">
        <v>33141211</v>
      </c>
      <c r="C10" s="12" t="s">
        <v>17</v>
      </c>
      <c r="D10" s="13">
        <v>50</v>
      </c>
      <c r="E10" s="14">
        <f t="shared" si="6"/>
        <v>31</v>
      </c>
      <c r="F10" s="15">
        <v>1550</v>
      </c>
      <c r="G10" s="4"/>
      <c r="H10" s="4"/>
      <c r="I10" s="4"/>
      <c r="J10" s="4"/>
      <c r="K10" s="4"/>
      <c r="L10" s="4">
        <f t="shared" si="3"/>
        <v>0</v>
      </c>
      <c r="M10" s="4">
        <f t="shared" si="4"/>
        <v>0</v>
      </c>
      <c r="N10" s="4"/>
      <c r="O10" s="4"/>
      <c r="P10" s="4">
        <f t="shared" si="5"/>
        <v>0</v>
      </c>
      <c r="Q10" s="10">
        <f t="shared" si="7"/>
        <v>0</v>
      </c>
    </row>
    <row r="11" spans="1:17" s="18" customFormat="1" x14ac:dyDescent="0.25">
      <c r="A11" s="17">
        <v>6</v>
      </c>
      <c r="B11" s="17">
        <v>9211710</v>
      </c>
      <c r="C11" s="20" t="s">
        <v>18</v>
      </c>
      <c r="D11" s="13">
        <v>100</v>
      </c>
      <c r="E11" s="14">
        <f t="shared" si="6"/>
        <v>1000</v>
      </c>
      <c r="F11" s="14">
        <v>100000</v>
      </c>
      <c r="G11" s="4">
        <f t="shared" si="0"/>
        <v>0</v>
      </c>
      <c r="H11" s="4">
        <f t="shared" si="1"/>
        <v>0</v>
      </c>
      <c r="I11" s="4"/>
      <c r="J11" s="4"/>
      <c r="K11" s="4">
        <f t="shared" si="2"/>
        <v>0</v>
      </c>
      <c r="L11" s="4">
        <f t="shared" si="3"/>
        <v>0</v>
      </c>
      <c r="M11" s="4">
        <f t="shared" si="4"/>
        <v>0</v>
      </c>
      <c r="N11" s="4"/>
      <c r="O11" s="4"/>
      <c r="P11" s="4">
        <f t="shared" si="5"/>
        <v>0</v>
      </c>
      <c r="Q11" s="10">
        <f t="shared" si="7"/>
        <v>0</v>
      </c>
    </row>
  </sheetData>
  <autoFilter ref="A5:P11"/>
  <mergeCells count="4">
    <mergeCell ref="A4:C4"/>
    <mergeCell ref="D4:F4"/>
    <mergeCell ref="L4:P4"/>
    <mergeCell ref="G4:K4"/>
  </mergeCells>
  <conditionalFormatting sqref="L11:P11">
    <cfRule type="cellIs" dxfId="16" priority="17" operator="equal">
      <formula>$Q11</formula>
    </cfRule>
  </conditionalFormatting>
  <conditionalFormatting sqref="L10:P10">
    <cfRule type="cellIs" dxfId="15" priority="16" operator="equal">
      <formula>$Q10</formula>
    </cfRule>
  </conditionalFormatting>
  <conditionalFormatting sqref="L9:P9">
    <cfRule type="cellIs" dxfId="14" priority="15" operator="equal">
      <formula>$Q9</formula>
    </cfRule>
  </conditionalFormatting>
  <conditionalFormatting sqref="L8:P8">
    <cfRule type="cellIs" dxfId="13" priority="14" operator="equal">
      <formula>$Q8</formula>
    </cfRule>
  </conditionalFormatting>
  <conditionalFormatting sqref="L7:P7">
    <cfRule type="cellIs" dxfId="12" priority="13" operator="equal">
      <formula>$Q7</formula>
    </cfRule>
  </conditionalFormatting>
  <conditionalFormatting sqref="L6:P6">
    <cfRule type="cellIs" dxfId="11" priority="12" operator="equal">
      <formula>$Q6</formula>
    </cfRule>
  </conditionalFormatting>
  <conditionalFormatting sqref="G11:K11">
    <cfRule type="cellIs" dxfId="10" priority="11" operator="equal">
      <formula>$Q11</formula>
    </cfRule>
  </conditionalFormatting>
  <conditionalFormatting sqref="G10:K10">
    <cfRule type="cellIs" dxfId="9" priority="10" operator="equal">
      <formula>$Q10</formula>
    </cfRule>
  </conditionalFormatting>
  <conditionalFormatting sqref="G9:H9">
    <cfRule type="cellIs" dxfId="8" priority="9" operator="equal">
      <formula>$Q9</formula>
    </cfRule>
  </conditionalFormatting>
  <conditionalFormatting sqref="G8:K8">
    <cfRule type="cellIs" dxfId="7" priority="8" operator="equal">
      <formula>$Q8</formula>
    </cfRule>
  </conditionalFormatting>
  <conditionalFormatting sqref="G7:I7">
    <cfRule type="cellIs" dxfId="6" priority="7" operator="equal">
      <formula>$Q7</formula>
    </cfRule>
  </conditionalFormatting>
  <conditionalFormatting sqref="G6:K6">
    <cfRule type="cellIs" dxfId="5" priority="6" operator="equal">
      <formula>$Q6</formula>
    </cfRule>
  </conditionalFormatting>
  <conditionalFormatting sqref="K7">
    <cfRule type="cellIs" dxfId="4" priority="5" operator="equal">
      <formula>$Q7</formula>
    </cfRule>
  </conditionalFormatting>
  <conditionalFormatting sqref="J7">
    <cfRule type="cellIs" dxfId="3" priority="4" operator="equal">
      <formula>$Q7</formula>
    </cfRule>
  </conditionalFormatting>
  <conditionalFormatting sqref="I9">
    <cfRule type="cellIs" dxfId="2" priority="3" operator="equal">
      <formula>$Q9</formula>
    </cfRule>
  </conditionalFormatting>
  <conditionalFormatting sqref="J9">
    <cfRule type="cellIs" dxfId="1" priority="2" operator="equal">
      <formula>$Q9</formula>
    </cfRule>
  </conditionalFormatting>
  <conditionalFormatting sqref="K9">
    <cfRule type="cellIs" dxfId="0" priority="1" operator="equal">
      <formula>$Q9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2024-11-01T11:29:13Z</dcterms:modified>
</cp:coreProperties>
</file>